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общ_испр\"/>
    </mc:Choice>
  </mc:AlternateContent>
  <bookViews>
    <workbookView xWindow="14775" yWindow="0" windowWidth="14025" windowHeight="123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база'!$A$1:$H$64</definedName>
  </definedNames>
  <calcPr calcId="162913" fullPrecision="0"/>
</workbook>
</file>

<file path=xl/calcChain.xml><?xml version="1.0" encoding="utf-8"?>
<calcChain xmlns="http://schemas.openxmlformats.org/spreadsheetml/2006/main">
  <c r="G42" i="1" l="1"/>
  <c r="G30" i="1" l="1"/>
  <c r="G31" i="1" s="1"/>
  <c r="H38" i="1"/>
  <c r="H39" i="1"/>
  <c r="H40" i="1"/>
  <c r="H37" i="1"/>
  <c r="H26" i="1"/>
  <c r="H27" i="1"/>
  <c r="H28" i="1"/>
  <c r="H25" i="1"/>
  <c r="F30" i="1"/>
  <c r="F31" i="1" s="1"/>
  <c r="E30" i="1"/>
  <c r="E33" i="1" s="1"/>
  <c r="D30" i="1"/>
  <c r="D33" i="1" s="1"/>
  <c r="E31" i="1" l="1"/>
  <c r="D31" i="1"/>
  <c r="H29" i="1"/>
  <c r="H30" i="1" s="1"/>
  <c r="H31" i="1" s="1"/>
  <c r="H41" i="1" l="1"/>
  <c r="H42" i="1" s="1"/>
  <c r="H22" i="1" l="1"/>
  <c r="H51" i="1" l="1"/>
  <c r="F47" i="1"/>
  <c r="E47" i="1"/>
  <c r="D47" i="1"/>
  <c r="H21" i="1"/>
  <c r="E52" i="1" l="1"/>
  <c r="F52" i="1"/>
  <c r="G52" i="1"/>
  <c r="D52" i="1"/>
  <c r="H50" i="1" l="1"/>
  <c r="H33" i="1"/>
  <c r="E34" i="1"/>
  <c r="F34" i="1"/>
  <c r="G34" i="1"/>
  <c r="D34" i="1"/>
  <c r="H20" i="1"/>
  <c r="E23" i="1"/>
  <c r="F23" i="1"/>
  <c r="G23" i="1"/>
  <c r="D23" i="1"/>
  <c r="H52" i="1" l="1"/>
  <c r="E35" i="1"/>
  <c r="E43" i="1" s="1"/>
  <c r="D35" i="1"/>
  <c r="D43" i="1" s="1"/>
  <c r="G35" i="1"/>
  <c r="G43" i="1" s="1"/>
  <c r="F35" i="1"/>
  <c r="F43" i="1" s="1"/>
  <c r="H34" i="1"/>
  <c r="H23" i="1"/>
  <c r="H35" i="1" l="1"/>
  <c r="H43" i="1" s="1"/>
  <c r="G46" i="1" s="1"/>
  <c r="F48" i="1" l="1"/>
  <c r="F53" i="1" s="1"/>
  <c r="D48" i="1" l="1"/>
  <c r="D53" i="1" s="1"/>
  <c r="D55" i="1" s="1"/>
  <c r="D56" i="1" s="1"/>
  <c r="F55" i="1" l="1"/>
  <c r="F56" i="1" s="1"/>
  <c r="F57" i="1" s="1"/>
  <c r="F59" i="1" s="1"/>
  <c r="E48" i="1"/>
  <c r="E53" i="1" s="1"/>
  <c r="G45" i="1"/>
  <c r="H46" i="1" l="1"/>
  <c r="F60" i="1"/>
  <c r="F61" i="1" s="1"/>
  <c r="D57" i="1"/>
  <c r="D59" i="1" s="1"/>
  <c r="D60" i="1" l="1"/>
  <c r="D61" i="1" s="1"/>
  <c r="E55" i="1"/>
  <c r="G47" i="1"/>
  <c r="H45" i="1"/>
  <c r="H47" i="1" l="1"/>
  <c r="H48" i="1" s="1"/>
  <c r="H53" i="1" s="1"/>
  <c r="G48" i="1"/>
  <c r="G53" i="1" s="1"/>
  <c r="E56" i="1"/>
  <c r="E57" i="1" s="1"/>
  <c r="E59" i="1" s="1"/>
  <c r="G55" i="1" l="1"/>
  <c r="G56" i="1" l="1"/>
  <c r="G57" i="1" s="1"/>
  <c r="G59" i="1" s="1"/>
  <c r="H55" i="1"/>
  <c r="H56" i="1" s="1"/>
  <c r="H57" i="1" s="1"/>
  <c r="E60" i="1"/>
  <c r="E61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<sst xmlns="http://schemas.openxmlformats.org/spreadsheetml/2006/main" count="79" uniqueCount="77">
  <si>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</si>
  <si>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</si>
  <si>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</si>
  <si>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</si>
  <si>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</si>
  <si>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</si>
  <si>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</si>
  <si>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</si>
  <si>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</si>
  <si>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</si>
  <si>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</si>
  <si>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</si>
  <si>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</si>
  <si>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</si>
  <si>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</si>
  <si>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</si>
  <si>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</si>
  <si>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</si>
  <si>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</si>
  <si>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</si>
  <si>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</si>
  <si>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</si>
  <si>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</si>
  <si>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</si>
  <si>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</si>
  <si>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</si>
  <si>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</si>
  <si>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</si>
  <si>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</si>
  <si>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</si>
  <si>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</si>
  <si>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</si>
  <si>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</si>
  <si>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</si>
  <si>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</si>
  <si>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</si>
  <si>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</si>
  <si>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</si>
  <si>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</si>
  <si>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</si>
  <si>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</si>
  <si>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</si>
  <si>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</si>
  <si>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</si>
  <si>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</si>
  <si>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</si>
  <si>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</si>
  <si>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</si>
  <si>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</si>
  <si>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</si>
  <si>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Пусконаладочные работы ТП -10/0,4 кВ</t>
  </si>
  <si>
    <t>№09-01-04</t>
  </si>
  <si>
    <t>Пусконаладочные работы телемеханики ТП -10/0,4 кВ</t>
  </si>
  <si>
    <t>№12-01-02</t>
  </si>
  <si>
    <t>Инженерно-геодезические работы</t>
  </si>
  <si>
    <t>№09-01-05</t>
  </si>
  <si>
    <t>Пусконаладочные работы ВЛ 0,4 кВ</t>
  </si>
  <si>
    <t>Строительство ТП -10/0,4 кВ</t>
  </si>
  <si>
    <t>Средства на возведение и разборку временных зданий и сооружений 1,5% (титульных)(проктом не предусмотрены)</t>
  </si>
  <si>
    <t>Пусконаладочные работы</t>
  </si>
  <si>
    <t>Строительство РЛР 10кВ</t>
  </si>
  <si>
    <t>№12-01</t>
  </si>
  <si>
    <t>Сводная смета</t>
  </si>
  <si>
    <t>_______________________ Карпухин Д. И.</t>
  </si>
  <si>
    <t>Содержание службы Заказчика -3,93%</t>
  </si>
  <si>
    <t>Приказ ПАО РМР №612 от 01.07.2025 г</t>
  </si>
  <si>
    <t>Строительство ВЛ 0,4кВ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</si>
  <si>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</si>
  <si>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</si>
  <si>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</si>
  <si>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</si>
  <si>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</si>
  <si>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Монтаж автомата 100 А</t>
  </si>
  <si>
    <t>Приказ Мосэкспертиза №80 от 29.08.2014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</si>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</sst>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345282</xdr:colOff>
      <xdr:row>8</xdr:row>
      <xdr:rowOff>47545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441156" cy="2643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topLeftCell="A13" zoomScale="80" zoomScaleNormal="80" zoomScaleSheetLayoutView="80" workbookViewId="0">
      <selection activeCell="D25" sqref="D25"/>
    </sheetView>
  </sheetViews>
  <sheetFormatPr defaultRowHeight="15" x14ac:dyDescent="0.25"/>
  <cols>
    <col min="1" max="1" width="5.140625" customWidth="1"/>
    <col min="2" max="2" width="12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4" customFormat="1" ht="35.25" customHeight="1" x14ac:dyDescent="0.25">
      <c r="B1" s="83" t="s">
        <v>5</v>
      </c>
      <c r="C1" s="83"/>
      <c r="D1" s="83"/>
      <c r="E1" s="83"/>
      <c r="F1" s="7"/>
      <c r="G1" s="83"/>
      <c r="H1" s="83"/>
    </row>
    <row r="2" spans="1:10" s="14" customFormat="1" ht="46.5" customHeight="1" x14ac:dyDescent="0.25">
      <c r="B2" s="84"/>
      <c r="C2" s="84"/>
      <c r="D2" s="84"/>
      <c r="E2" s="84"/>
      <c r="F2" s="15"/>
      <c r="G2" s="84"/>
      <c r="H2" s="84"/>
    </row>
    <row r="3" spans="1:10" s="14" customFormat="1" ht="15" customHeight="1" x14ac:dyDescent="0.25">
      <c r="B3" s="85" t="s">
        <v>27</v>
      </c>
      <c r="C3" s="86"/>
      <c r="D3" s="86"/>
      <c r="E3" s="86"/>
      <c r="F3" s="16"/>
      <c r="G3" s="86"/>
      <c r="H3" s="86"/>
    </row>
    <row r="4" spans="1:10" s="14" customFormat="1" ht="15.75" x14ac:dyDescent="0.25">
      <c r="B4" s="87" t="s">
        <v>40</v>
      </c>
      <c r="C4" s="87"/>
      <c r="D4" s="87"/>
      <c r="E4" s="87"/>
      <c r="F4" s="17"/>
      <c r="G4" s="87"/>
      <c r="H4" s="87"/>
    </row>
    <row r="5" spans="1:10" s="14" customFormat="1" ht="33.75" customHeight="1" x14ac:dyDescent="0.25">
      <c r="B5" s="87" t="s">
        <v>63</v>
      </c>
      <c r="C5" s="87"/>
      <c r="D5" s="87"/>
      <c r="E5" s="87"/>
      <c r="F5" s="17"/>
      <c r="G5" s="87"/>
      <c r="H5" s="87"/>
    </row>
    <row r="6" spans="1:10" s="14" customFormat="1" ht="25.5" customHeight="1" x14ac:dyDescent="0.25">
      <c r="B6" s="82" t="s">
        <v>69</v>
      </c>
      <c r="C6" s="82"/>
      <c r="D6" s="82"/>
      <c r="E6" s="82"/>
      <c r="F6" s="9"/>
      <c r="G6" s="82"/>
      <c r="H6" s="82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62" t="s">
        <v>20</v>
      </c>
      <c r="C9" s="62"/>
      <c r="D9" s="62"/>
      <c r="E9" s="62"/>
      <c r="F9" s="62"/>
      <c r="G9" s="62"/>
      <c r="H9" s="62"/>
    </row>
    <row r="10" spans="1:10" s="14" customFormat="1" ht="15.75" x14ac:dyDescent="0.25">
      <c r="B10" s="18"/>
      <c r="F10" s="18"/>
    </row>
    <row r="11" spans="1:10" s="14" customFormat="1" ht="57.75" customHeight="1" x14ac:dyDescent="0.25">
      <c r="A11" s="9"/>
      <c r="B11" s="71" t="s">
        <v>74</v>
      </c>
      <c r="C11" s="71"/>
      <c r="D11" s="71"/>
      <c r="E11" s="71"/>
      <c r="F11" s="71"/>
      <c r="G11" s="71"/>
      <c r="H11" s="71"/>
    </row>
    <row r="12" spans="1:10" s="14" customFormat="1" ht="15" customHeight="1" x14ac:dyDescent="0.25">
      <c r="A12" s="19"/>
      <c r="B12" s="73" t="s">
        <v>21</v>
      </c>
      <c r="C12" s="73"/>
      <c r="D12" s="73"/>
      <c r="E12" s="73"/>
      <c r="F12" s="73"/>
      <c r="G12" s="73"/>
      <c r="H12" s="73"/>
    </row>
    <row r="13" spans="1:10" s="14" customFormat="1" ht="15.75" x14ac:dyDescent="0.25">
      <c r="D13" s="72"/>
      <c r="E13" s="72"/>
      <c r="F13" s="72"/>
    </row>
    <row r="14" spans="1:10" s="14" customFormat="1" ht="21" x14ac:dyDescent="0.35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35">
      <c r="A15" s="20" t="s">
        <v>28</v>
      </c>
      <c r="C15" s="28"/>
      <c r="D15" s="37">
        <v>2000</v>
      </c>
      <c r="E15" s="27"/>
      <c r="F15" s="27"/>
      <c r="G15" s="27"/>
      <c r="H15" s="27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35</v>
      </c>
      <c r="E16" s="66"/>
      <c r="F16" s="66"/>
      <c r="G16" s="66"/>
      <c r="H16" s="66" t="s">
        <v>18</v>
      </c>
      <c r="I16" s="1"/>
      <c r="J16" s="1"/>
    </row>
    <row r="17" spans="1:8" s="2" customFormat="1" ht="33" customHeight="1" x14ac:dyDescent="0.25">
      <c r="A17" s="66"/>
      <c r="B17" s="66"/>
      <c r="C17" s="66"/>
      <c r="D17" s="29" t="s">
        <v>29</v>
      </c>
      <c r="E17" s="29" t="s">
        <v>30</v>
      </c>
      <c r="F17" s="30" t="s">
        <v>31</v>
      </c>
      <c r="G17" s="30" t="s">
        <v>32</v>
      </c>
      <c r="H17" s="66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67" t="s">
        <v>26</v>
      </c>
      <c r="C19" s="67"/>
      <c r="D19" s="67"/>
      <c r="E19" s="67"/>
      <c r="F19" s="67"/>
      <c r="G19" s="67"/>
      <c r="H19" s="35"/>
    </row>
    <row r="20" spans="1:8" s="6" customFormat="1" hidden="1" x14ac:dyDescent="0.25">
      <c r="A20" s="38">
        <v>1</v>
      </c>
      <c r="B20" s="38"/>
      <c r="C20" s="39"/>
      <c r="D20" s="40"/>
      <c r="E20" s="40"/>
      <c r="F20" s="40"/>
      <c r="G20" s="40"/>
      <c r="H20" s="41">
        <f>SUM(D20:G20)</f>
        <v>0</v>
      </c>
    </row>
    <row r="21" spans="1:8" s="6" customFormat="1" hidden="1" x14ac:dyDescent="0.25">
      <c r="A21" s="38">
        <v>2</v>
      </c>
      <c r="B21" s="38"/>
      <c r="C21" s="39"/>
      <c r="D21" s="40"/>
      <c r="E21" s="40"/>
      <c r="F21" s="40"/>
      <c r="G21" s="40"/>
      <c r="H21" s="41">
        <f t="shared" ref="H21:H22" si="0">SUM(D21:G21)</f>
        <v>0</v>
      </c>
    </row>
    <row r="22" spans="1:8" s="6" customFormat="1" hidden="1" x14ac:dyDescent="0.25">
      <c r="A22" s="38">
        <v>3</v>
      </c>
      <c r="B22" s="39"/>
      <c r="C22" s="39"/>
      <c r="D22" s="40"/>
      <c r="E22" s="40"/>
      <c r="F22" s="40"/>
      <c r="G22" s="40"/>
      <c r="H22" s="41">
        <f t="shared" si="0"/>
        <v>0</v>
      </c>
    </row>
    <row r="23" spans="1:8" s="8" customFormat="1" x14ac:dyDescent="0.25">
      <c r="A23" s="68" t="s">
        <v>25</v>
      </c>
      <c r="B23" s="69"/>
      <c r="C23" s="70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67" t="s">
        <v>3</v>
      </c>
      <c r="C24" s="67"/>
      <c r="D24" s="67"/>
      <c r="E24" s="67"/>
      <c r="F24" s="67"/>
      <c r="G24" s="67"/>
      <c r="H24" s="35"/>
    </row>
    <row r="25" spans="1:8" s="6" customFormat="1" x14ac:dyDescent="0.25">
      <c r="A25" s="38">
        <v>1</v>
      </c>
      <c r="B25" s="38" t="s">
        <v>43</v>
      </c>
      <c r="C25" s="38" t="s">
        <v>66</v>
      </c>
      <c r="D25" s="57">
        <v>33.479999999999997</v>
      </c>
      <c r="E25" s="57">
        <v>5.27</v>
      </c>
      <c r="F25" s="57"/>
      <c r="G25" s="40"/>
      <c r="H25" s="41">
        <f>SUM(D25:G25)</f>
        <v>38.75</v>
      </c>
    </row>
    <row r="26" spans="1:8" s="6" customFormat="1" hidden="1" x14ac:dyDescent="0.25">
      <c r="A26" s="38">
        <v>2</v>
      </c>
      <c r="B26" s="38" t="s">
        <v>44</v>
      </c>
      <c r="C26" s="38" t="s">
        <v>60</v>
      </c>
      <c r="D26" s="57"/>
      <c r="E26" s="57"/>
      <c r="F26" s="57"/>
      <c r="G26" s="40"/>
      <c r="H26" s="41">
        <f t="shared" ref="H26:H29" si="1">SUM(D26:G26)</f>
        <v>0</v>
      </c>
    </row>
    <row r="27" spans="1:8" s="6" customFormat="1" hidden="1" x14ac:dyDescent="0.25">
      <c r="A27" s="38">
        <v>3</v>
      </c>
      <c r="B27" s="38" t="s">
        <v>45</v>
      </c>
      <c r="C27" s="38" t="s">
        <v>57</v>
      </c>
      <c r="D27" s="57"/>
      <c r="E27" s="57"/>
      <c r="F27" s="57"/>
      <c r="G27" s="40"/>
      <c r="H27" s="41">
        <f t="shared" si="1"/>
        <v>0</v>
      </c>
    </row>
    <row r="28" spans="1:8" s="6" customFormat="1" hidden="1" x14ac:dyDescent="0.25">
      <c r="A28" s="38">
        <v>4</v>
      </c>
      <c r="B28" s="38" t="s">
        <v>46</v>
      </c>
      <c r="C28" s="38" t="s">
        <v>47</v>
      </c>
      <c r="D28" s="57"/>
      <c r="E28" s="57"/>
      <c r="F28" s="57"/>
      <c r="G28" s="40"/>
      <c r="H28" s="41">
        <f t="shared" si="1"/>
        <v>0</v>
      </c>
    </row>
    <row r="29" spans="1:8" s="6" customFormat="1" hidden="1" x14ac:dyDescent="0.25">
      <c r="A29" s="38">
        <v>2</v>
      </c>
      <c r="B29" s="38" t="s">
        <v>44</v>
      </c>
      <c r="C29" s="38" t="s">
        <v>72</v>
      </c>
      <c r="D29" s="57"/>
      <c r="E29" s="57"/>
      <c r="F29" s="57"/>
      <c r="G29" s="40"/>
      <c r="H29" s="41">
        <f t="shared" si="1"/>
        <v>0</v>
      </c>
    </row>
    <row r="30" spans="1:8" s="42" customFormat="1" x14ac:dyDescent="0.25">
      <c r="A30" s="63" t="s">
        <v>6</v>
      </c>
      <c r="B30" s="64"/>
      <c r="C30" s="65"/>
      <c r="D30" s="12">
        <f>SUM(D25:D29)</f>
        <v>33.479999999999997</v>
      </c>
      <c r="E30" s="12">
        <f t="shared" ref="E30:G30" si="2">SUM(E25:E29)</f>
        <v>5.27</v>
      </c>
      <c r="F30" s="12">
        <f>SUM(F25:F29)</f>
        <v>0</v>
      </c>
      <c r="G30" s="12">
        <f t="shared" si="2"/>
        <v>0</v>
      </c>
      <c r="H30" s="12">
        <f>SUM(H25:H29)</f>
        <v>38.75</v>
      </c>
    </row>
    <row r="31" spans="1:8" s="8" customFormat="1" x14ac:dyDescent="0.25">
      <c r="A31" s="63" t="s">
        <v>7</v>
      </c>
      <c r="B31" s="64"/>
      <c r="C31" s="65"/>
      <c r="D31" s="12">
        <f>D30</f>
        <v>33.479999999999997</v>
      </c>
      <c r="E31" s="12">
        <f t="shared" ref="E31:G31" si="3">E30</f>
        <v>5.27</v>
      </c>
      <c r="F31" s="12">
        <f t="shared" si="3"/>
        <v>0</v>
      </c>
      <c r="G31" s="12">
        <f t="shared" si="3"/>
        <v>0</v>
      </c>
      <c r="H31" s="12">
        <f>H30</f>
        <v>38.75</v>
      </c>
    </row>
    <row r="32" spans="1:8" s="6" customFormat="1" ht="28.5" customHeight="1" x14ac:dyDescent="0.25">
      <c r="A32" s="22"/>
      <c r="B32" s="75" t="s">
        <v>24</v>
      </c>
      <c r="C32" s="75"/>
      <c r="D32" s="75"/>
      <c r="E32" s="75"/>
      <c r="F32" s="75"/>
      <c r="G32" s="75"/>
      <c r="H32" s="35"/>
    </row>
    <row r="33" spans="1:8" s="6" customFormat="1" ht="60" x14ac:dyDescent="0.25">
      <c r="A33" s="38">
        <v>2</v>
      </c>
      <c r="B33" s="43" t="s">
        <v>67</v>
      </c>
      <c r="C33" s="44" t="s">
        <v>58</v>
      </c>
      <c r="D33" s="40">
        <f>D30*0.015*0</f>
        <v>0</v>
      </c>
      <c r="E33" s="40">
        <f>E30*0.015*0</f>
        <v>0</v>
      </c>
      <c r="F33" s="40"/>
      <c r="G33" s="40"/>
      <c r="H33" s="41">
        <f t="shared" ref="H33" si="4">SUM(D33:G33)</f>
        <v>0</v>
      </c>
    </row>
    <row r="34" spans="1:8" s="6" customFormat="1" x14ac:dyDescent="0.25">
      <c r="A34" s="68" t="s">
        <v>22</v>
      </c>
      <c r="B34" s="69"/>
      <c r="C34" s="70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25">
      <c r="A35" s="63" t="s">
        <v>23</v>
      </c>
      <c r="B35" s="64"/>
      <c r="C35" s="65"/>
      <c r="D35" s="12">
        <f>D31+D34</f>
        <v>33.479999999999997</v>
      </c>
      <c r="E35" s="12">
        <f t="shared" ref="E35:G35" si="5">E31+E34</f>
        <v>5.27</v>
      </c>
      <c r="F35" s="12">
        <f t="shared" si="5"/>
        <v>0</v>
      </c>
      <c r="G35" s="12">
        <f t="shared" si="5"/>
        <v>0</v>
      </c>
      <c r="H35" s="12">
        <f>H31+H34</f>
        <v>38.75</v>
      </c>
    </row>
    <row r="36" spans="1:8" s="6" customFormat="1" ht="28.9" customHeight="1" x14ac:dyDescent="0.25">
      <c r="A36" s="45"/>
      <c r="B36" s="74" t="s">
        <v>8</v>
      </c>
      <c r="C36" s="74"/>
      <c r="D36" s="74"/>
      <c r="E36" s="74"/>
      <c r="F36" s="74"/>
      <c r="G36" s="74"/>
      <c r="H36" s="46"/>
    </row>
    <row r="37" spans="1:8" s="6" customFormat="1" x14ac:dyDescent="0.25">
      <c r="A37" s="38">
        <v>3</v>
      </c>
      <c r="B37" s="38" t="s">
        <v>41</v>
      </c>
      <c r="C37" s="47" t="s">
        <v>59</v>
      </c>
      <c r="D37" s="40"/>
      <c r="E37" s="40"/>
      <c r="F37" s="40"/>
      <c r="G37" s="57">
        <v>0.14000000000000001</v>
      </c>
      <c r="H37" s="41">
        <f>SUM(G37)</f>
        <v>0.14000000000000001</v>
      </c>
    </row>
    <row r="38" spans="1:8" s="6" customFormat="1" hidden="1" x14ac:dyDescent="0.25">
      <c r="A38" s="48">
        <v>7</v>
      </c>
      <c r="B38" s="38" t="s">
        <v>42</v>
      </c>
      <c r="C38" s="47" t="s">
        <v>48</v>
      </c>
      <c r="D38" s="40"/>
      <c r="E38" s="40"/>
      <c r="F38" s="40"/>
      <c r="G38" s="57"/>
      <c r="H38" s="41">
        <f t="shared" ref="H38:H41" si="6">SUM(G38)</f>
        <v>0</v>
      </c>
    </row>
    <row r="39" spans="1:8" s="6" customFormat="1" hidden="1" x14ac:dyDescent="0.25">
      <c r="A39" s="48">
        <v>8</v>
      </c>
      <c r="B39" s="38" t="s">
        <v>49</v>
      </c>
      <c r="C39" s="49" t="s">
        <v>50</v>
      </c>
      <c r="D39" s="40"/>
      <c r="E39" s="40"/>
      <c r="F39" s="40"/>
      <c r="G39" s="57"/>
      <c r="H39" s="41">
        <f t="shared" si="6"/>
        <v>0</v>
      </c>
    </row>
    <row r="40" spans="1:8" s="6" customFormat="1" ht="30" hidden="1" x14ac:dyDescent="0.25">
      <c r="A40" s="48">
        <v>9</v>
      </c>
      <c r="B40" s="38" t="s">
        <v>51</v>
      </c>
      <c r="C40" s="49" t="s">
        <v>52</v>
      </c>
      <c r="D40" s="40"/>
      <c r="E40" s="40"/>
      <c r="F40" s="40"/>
      <c r="G40" s="57"/>
      <c r="H40" s="41">
        <f t="shared" si="6"/>
        <v>0</v>
      </c>
    </row>
    <row r="41" spans="1:8" s="6" customFormat="1" hidden="1" x14ac:dyDescent="0.25">
      <c r="A41" s="48">
        <v>11</v>
      </c>
      <c r="B41" s="38" t="s">
        <v>55</v>
      </c>
      <c r="C41" s="49" t="s">
        <v>56</v>
      </c>
      <c r="D41" s="40"/>
      <c r="E41" s="40"/>
      <c r="F41" s="40"/>
      <c r="G41" s="57"/>
      <c r="H41" s="41">
        <f t="shared" si="6"/>
        <v>0</v>
      </c>
    </row>
    <row r="42" spans="1:8" s="6" customFormat="1" x14ac:dyDescent="0.25">
      <c r="A42" s="76" t="s">
        <v>9</v>
      </c>
      <c r="B42" s="77"/>
      <c r="C42" s="78"/>
      <c r="D42" s="50">
        <v>0</v>
      </c>
      <c r="E42" s="50">
        <v>0</v>
      </c>
      <c r="F42" s="50">
        <v>0</v>
      </c>
      <c r="G42" s="50">
        <f>SUM(G37:G41)</f>
        <v>0.14000000000000001</v>
      </c>
      <c r="H42" s="50">
        <f>SUM(H37:H41)</f>
        <v>0.14000000000000001</v>
      </c>
    </row>
    <row r="43" spans="1:8" s="6" customFormat="1" x14ac:dyDescent="0.25">
      <c r="A43" s="79" t="s">
        <v>10</v>
      </c>
      <c r="B43" s="80"/>
      <c r="C43" s="81"/>
      <c r="D43" s="12">
        <f>D35+D42</f>
        <v>33.479999999999997</v>
      </c>
      <c r="E43" s="12">
        <f t="shared" ref="E43:G43" si="7">E35+E42</f>
        <v>5.27</v>
      </c>
      <c r="F43" s="12">
        <f t="shared" si="7"/>
        <v>0</v>
      </c>
      <c r="G43" s="12">
        <f t="shared" si="7"/>
        <v>0.14000000000000001</v>
      </c>
      <c r="H43" s="51">
        <f>H35+H42</f>
        <v>38.89</v>
      </c>
    </row>
    <row r="44" spans="1:8" s="6" customFormat="1" ht="28.5" customHeight="1" x14ac:dyDescent="0.25">
      <c r="A44" s="22"/>
      <c r="B44" s="75" t="s">
        <v>11</v>
      </c>
      <c r="C44" s="75"/>
      <c r="D44" s="75"/>
      <c r="E44" s="75"/>
      <c r="F44" s="75"/>
      <c r="G44" s="75"/>
      <c r="H44" s="31"/>
    </row>
    <row r="45" spans="1:8" s="6" customFormat="1" ht="60" x14ac:dyDescent="0.25">
      <c r="A45" s="38">
        <v>4</v>
      </c>
      <c r="B45" s="49" t="s">
        <v>73</v>
      </c>
      <c r="C45" s="53" t="s">
        <v>38</v>
      </c>
      <c r="D45" s="40"/>
      <c r="E45" s="40"/>
      <c r="F45" s="40"/>
      <c r="G45" s="40">
        <f>0.0214*H43</f>
        <v>0.83</v>
      </c>
      <c r="H45" s="41">
        <f t="shared" ref="H45:H47" si="8">SUM(D45:G45)</f>
        <v>0.83</v>
      </c>
    </row>
    <row r="46" spans="1:8" s="6" customFormat="1" ht="60" x14ac:dyDescent="0.25">
      <c r="A46" s="48">
        <v>5</v>
      </c>
      <c r="B46" s="49" t="s">
        <v>65</v>
      </c>
      <c r="C46" s="47" t="s">
        <v>64</v>
      </c>
      <c r="D46" s="40"/>
      <c r="E46" s="40"/>
      <c r="F46" s="40"/>
      <c r="G46" s="40">
        <f>(H43+H52)*0.0393</f>
        <v>2.16</v>
      </c>
      <c r="H46" s="41">
        <f t="shared" si="8"/>
        <v>2.16</v>
      </c>
    </row>
    <row r="47" spans="1:8" s="6" customFormat="1" x14ac:dyDescent="0.25">
      <c r="A47" s="68" t="s">
        <v>12</v>
      </c>
      <c r="B47" s="69"/>
      <c r="C47" s="70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2.99</v>
      </c>
      <c r="H47" s="11">
        <f t="shared" si="8"/>
        <v>2.99</v>
      </c>
    </row>
    <row r="48" spans="1:8" s="6" customFormat="1" x14ac:dyDescent="0.25">
      <c r="A48" s="63" t="s">
        <v>13</v>
      </c>
      <c r="B48" s="64"/>
      <c r="C48" s="65"/>
      <c r="D48" s="12">
        <f>D43+D47</f>
        <v>33.479999999999997</v>
      </c>
      <c r="E48" s="12">
        <f>E43+E47</f>
        <v>5.27</v>
      </c>
      <c r="F48" s="12">
        <f>F43+F47</f>
        <v>0</v>
      </c>
      <c r="G48" s="12">
        <f>G43+G47</f>
        <v>3.13</v>
      </c>
      <c r="H48" s="12">
        <f>H43+H47</f>
        <v>41.88</v>
      </c>
    </row>
    <row r="49" spans="1:8" s="6" customFormat="1" ht="28.9" customHeight="1" x14ac:dyDescent="0.25">
      <c r="A49" s="45"/>
      <c r="B49" s="74" t="s">
        <v>14</v>
      </c>
      <c r="C49" s="74"/>
      <c r="D49" s="74"/>
      <c r="E49" s="74"/>
      <c r="F49" s="74"/>
      <c r="G49" s="74"/>
      <c r="H49" s="38"/>
    </row>
    <row r="50" spans="1:8" s="6" customFormat="1" x14ac:dyDescent="0.25">
      <c r="A50" s="38">
        <v>6</v>
      </c>
      <c r="B50" s="38" t="s">
        <v>61</v>
      </c>
      <c r="C50" s="52" t="s">
        <v>62</v>
      </c>
      <c r="D50" s="40"/>
      <c r="E50" s="40"/>
      <c r="F50" s="40"/>
      <c r="G50" s="58">
        <v>15.99</v>
      </c>
      <c r="H50" s="41">
        <f t="shared" ref="H50:H51" si="9">SUM(D50:G50)</f>
        <v>15.99</v>
      </c>
    </row>
    <row r="51" spans="1:8" s="6" customFormat="1" hidden="1" x14ac:dyDescent="0.25">
      <c r="A51" s="48">
        <v>7</v>
      </c>
      <c r="B51" s="38" t="s">
        <v>53</v>
      </c>
      <c r="C51" s="52" t="s">
        <v>54</v>
      </c>
      <c r="D51" s="40"/>
      <c r="E51" s="40"/>
      <c r="F51" s="40"/>
      <c r="G51" s="58"/>
      <c r="H51" s="41">
        <f t="shared" si="9"/>
        <v>0</v>
      </c>
    </row>
    <row r="52" spans="1:8" s="6" customFormat="1" x14ac:dyDescent="0.25">
      <c r="A52" s="76" t="s">
        <v>15</v>
      </c>
      <c r="B52" s="77"/>
      <c r="C52" s="78"/>
      <c r="D52" s="50">
        <f>SUM(D50:D51)</f>
        <v>0</v>
      </c>
      <c r="E52" s="50">
        <f>SUM(E50:E51)</f>
        <v>0</v>
      </c>
      <c r="F52" s="50">
        <f>SUM(F50:F51)</f>
        <v>0</v>
      </c>
      <c r="G52" s="51">
        <f>SUM(G50:G51)</f>
        <v>15.99</v>
      </c>
      <c r="H52" s="51">
        <f>SUM(H50:H51)</f>
        <v>15.99</v>
      </c>
    </row>
    <row r="53" spans="1:8" s="6" customFormat="1" x14ac:dyDescent="0.25">
      <c r="A53" s="79" t="s">
        <v>16</v>
      </c>
      <c r="B53" s="80"/>
      <c r="C53" s="81"/>
      <c r="D53" s="51">
        <f>D48+D52</f>
        <v>33.479999999999997</v>
      </c>
      <c r="E53" s="51">
        <f t="shared" ref="E53:G53" si="10">E48+E52</f>
        <v>5.27</v>
      </c>
      <c r="F53" s="51">
        <f t="shared" si="10"/>
        <v>0</v>
      </c>
      <c r="G53" s="51">
        <f t="shared" si="10"/>
        <v>19.12</v>
      </c>
      <c r="H53" s="51">
        <f>H52+H48</f>
        <v>57.87</v>
      </c>
    </row>
    <row r="54" spans="1:8" s="6" customFormat="1" ht="28.9" customHeight="1" x14ac:dyDescent="0.25">
      <c r="A54" s="22"/>
      <c r="B54" s="75" t="s">
        <v>17</v>
      </c>
      <c r="C54" s="75"/>
      <c r="D54" s="75"/>
      <c r="E54" s="75"/>
      <c r="F54" s="75"/>
      <c r="G54" s="75"/>
      <c r="H54" s="31"/>
    </row>
    <row r="55" spans="1:8" s="6" customFormat="1" ht="45" x14ac:dyDescent="0.25">
      <c r="A55" s="38">
        <v>7</v>
      </c>
      <c r="B55" s="49" t="s">
        <v>68</v>
      </c>
      <c r="C55" s="53" t="s">
        <v>39</v>
      </c>
      <c r="D55" s="40">
        <f>0.03*D53</f>
        <v>1</v>
      </c>
      <c r="E55" s="40">
        <f>0.03*E53</f>
        <v>0.16</v>
      </c>
      <c r="F55" s="40">
        <f>0.03*F53</f>
        <v>0</v>
      </c>
      <c r="G55" s="40">
        <f>0.03*G53</f>
        <v>0.56999999999999995</v>
      </c>
      <c r="H55" s="41">
        <f t="shared" ref="H55" si="11">SUM(D55:G55)</f>
        <v>1.73</v>
      </c>
    </row>
    <row r="56" spans="1:8" s="6" customFormat="1" x14ac:dyDescent="0.25">
      <c r="A56" s="54"/>
      <c r="B56" s="54"/>
      <c r="C56" s="55" t="s">
        <v>33</v>
      </c>
      <c r="D56" s="56">
        <f>SUM(D55:D55)</f>
        <v>1</v>
      </c>
      <c r="E56" s="56">
        <f>SUM(E55:E55)</f>
        <v>0.16</v>
      </c>
      <c r="F56" s="56">
        <f>SUM(F55:F55)</f>
        <v>0</v>
      </c>
      <c r="G56" s="56">
        <f>SUM(G55:G55)</f>
        <v>0.56999999999999995</v>
      </c>
      <c r="H56" s="56">
        <f>SUM(H55:H55)</f>
        <v>1.73</v>
      </c>
    </row>
    <row r="57" spans="1:8" s="10" customFormat="1" x14ac:dyDescent="0.25">
      <c r="A57" s="32"/>
      <c r="B57" s="32"/>
      <c r="C57" s="32" t="s">
        <v>34</v>
      </c>
      <c r="D57" s="60">
        <f>D53+D56</f>
        <v>34.479999999999997</v>
      </c>
      <c r="E57" s="60">
        <f>E53+E56</f>
        <v>5.43</v>
      </c>
      <c r="F57" s="60">
        <f>F53+F56</f>
        <v>0</v>
      </c>
      <c r="G57" s="60">
        <f>G53+G56</f>
        <v>19.690000000000001</v>
      </c>
      <c r="H57" s="60">
        <f>H53+H56</f>
        <v>59.6</v>
      </c>
    </row>
    <row r="58" spans="1:8" s="10" customFormat="1" x14ac:dyDescent="0.25">
      <c r="A58" s="32"/>
      <c r="B58" s="75" t="s">
        <v>36</v>
      </c>
      <c r="C58" s="75"/>
      <c r="D58" s="75"/>
      <c r="E58" s="75"/>
      <c r="F58" s="75"/>
      <c r="G58" s="75"/>
      <c r="H58" s="12"/>
    </row>
    <row r="59" spans="1:8" s="10" customFormat="1" ht="60" x14ac:dyDescent="0.25">
      <c r="A59" s="38">
        <v>8</v>
      </c>
      <c r="B59" s="49" t="s">
        <v>70</v>
      </c>
      <c r="C59" s="61" t="s">
        <v>71</v>
      </c>
      <c r="D59" s="36">
        <f>0.22*D57</f>
        <v>7.59</v>
      </c>
      <c r="E59" s="36">
        <f t="shared" ref="E59:G59" si="12">0.22*E57</f>
        <v>1.19</v>
      </c>
      <c r="F59" s="36">
        <f t="shared" si="12"/>
        <v>0</v>
      </c>
      <c r="G59" s="36">
        <f t="shared" si="12"/>
        <v>4.33</v>
      </c>
      <c r="H59" s="12">
        <f t="shared" ref="H59" si="13">SUM(D59:G59)</f>
        <v>13.11</v>
      </c>
    </row>
    <row r="60" spans="1:8" s="10" customFormat="1" ht="15.75" x14ac:dyDescent="0.25">
      <c r="A60" s="33"/>
      <c r="B60" s="33"/>
      <c r="C60" s="34" t="s">
        <v>37</v>
      </c>
      <c r="D60" s="12">
        <f>SUM(D59:D59)</f>
        <v>7.59</v>
      </c>
      <c r="E60" s="12">
        <f>SUM(E59:E59)</f>
        <v>1.19</v>
      </c>
      <c r="F60" s="12">
        <f>SUM(F59:F59)</f>
        <v>0</v>
      </c>
      <c r="G60" s="12">
        <f>SUM(G59:G59)</f>
        <v>4.33</v>
      </c>
      <c r="H60" s="12">
        <f>SUM(H59:H59)</f>
        <v>13.11</v>
      </c>
    </row>
    <row r="61" spans="1:8" s="10" customFormat="1" ht="31.5" x14ac:dyDescent="0.25">
      <c r="A61" s="33"/>
      <c r="B61" s="33"/>
      <c r="C61" s="34" t="s">
        <v>19</v>
      </c>
      <c r="D61" s="12">
        <f>D57+D60</f>
        <v>42.07</v>
      </c>
      <c r="E61" s="12">
        <f>E57+E60</f>
        <v>6.62</v>
      </c>
      <c r="F61" s="12">
        <f>F57+F60</f>
        <v>0</v>
      </c>
      <c r="G61" s="12">
        <f>G57+G60</f>
        <v>24.02</v>
      </c>
      <c r="H61" s="13">
        <f>H57+H60</f>
        <v>72.709999999999994</v>
      </c>
    </row>
    <row r="62" spans="1:8" s="6" customFormat="1" x14ac:dyDescent="0.25"/>
    <row r="63" spans="1:8" s="23" customFormat="1" ht="18.75" x14ac:dyDescent="0.3">
      <c r="B63" s="24"/>
      <c r="C63" s="24" t="s">
        <v>75</v>
      </c>
      <c r="D63" s="25"/>
      <c r="E63" s="26"/>
      <c r="F63" s="59"/>
      <c r="G63" s="23" t="s">
        <v>76</v>
      </c>
    </row>
    <row r="64" spans="1:8" s="6" customFormat="1" x14ac:dyDescent="0.25">
      <c r="B64" s="23" t="s">
        <v>4</v>
      </c>
    </row>
    <row r="65" s="6" customFormat="1" x14ac:dyDescent="0.25"/>
    <row r="66" s="6" customFormat="1" x14ac:dyDescent="0.25"/>
    <row r="67" s="6" customFormat="1" x14ac:dyDescent="0.25"/>
    <row r="68" s="6" customFormat="1" x14ac:dyDescent="0.25"/>
  </sheetData>
  <mergeCells count="40">
    <mergeCell ref="B58:G58"/>
    <mergeCell ref="A47:C47"/>
    <mergeCell ref="A48:C48"/>
    <mergeCell ref="A52:C52"/>
    <mergeCell ref="A53:C53"/>
    <mergeCell ref="B54:G54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5" orientation="portrait" r:id="rId1"/>
  <rowBreaks count="1" manualBreakCount="1">
    <brk id="4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2021-12-16T13:36:50Z</cp:lastPrinted>
  <dcterms:created xsi:type="dcterms:W3CDTF">2014-04-03T09:17:37Z</dcterms:created>
  <dcterms:modified xsi:type="dcterms:W3CDTF">2026-05-18T08:14:14Z</dcterms:modified>
</cp:coreProperties>
</file>